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8-Archivos DUC_2020\SEvAC2020\4TO TRI-2020-IMPLAN\03-CONTENIDOPROGRAMATICO-0320\"/>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s>
  <calcPr calcId="162913"/>
</workbook>
</file>

<file path=xl/calcChain.xml><?xml version="1.0" encoding="utf-8"?>
<calcChain xmlns="http://schemas.openxmlformats.org/spreadsheetml/2006/main">
  <c r="G5" i="5" l="1"/>
  <c r="T12" i="5" l="1"/>
  <c r="F5" i="5" l="1"/>
  <c r="V5" i="5" l="1"/>
  <c r="H5" i="5"/>
  <c r="Q12" i="5"/>
  <c r="T13" i="5"/>
  <c r="U13" i="5"/>
  <c r="V13" i="5"/>
  <c r="T14" i="5"/>
  <c r="U14" i="5"/>
  <c r="V14" i="5"/>
  <c r="T15" i="5"/>
  <c r="U15" i="5"/>
  <c r="V15" i="5"/>
  <c r="T16" i="5"/>
  <c r="U16" i="5"/>
  <c r="V16" i="5"/>
  <c r="T17" i="5"/>
  <c r="U17" i="5"/>
  <c r="V17" i="5"/>
  <c r="T18" i="5"/>
  <c r="U18" i="5"/>
  <c r="V18" i="5"/>
  <c r="T19" i="5"/>
  <c r="U19" i="5"/>
  <c r="V19" i="5"/>
  <c r="T20" i="5"/>
  <c r="U20" i="5"/>
  <c r="V20" i="5"/>
  <c r="V12" i="5"/>
  <c r="U12" i="5"/>
  <c r="T5" i="5" l="1"/>
  <c r="U5" i="5"/>
  <c r="J20" i="5"/>
  <c r="J19" i="5"/>
  <c r="J18" i="5"/>
  <c r="J17" i="5"/>
  <c r="J16" i="5"/>
  <c r="J15" i="5"/>
  <c r="J14" i="5"/>
  <c r="J13" i="5"/>
  <c r="J12" i="5" l="1"/>
  <c r="J5" i="5" s="1"/>
  <c r="I5" i="5"/>
</calcChain>
</file>

<file path=xl/sharedStrings.xml><?xml version="1.0" encoding="utf-8"?>
<sst xmlns="http://schemas.openxmlformats.org/spreadsheetml/2006/main" count="275" uniqueCount="166">
  <si>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</si>
  <si>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</si>
  <si>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</si>
  <si>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</si>
  <si>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</si>
  <si>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</si>
  <si>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</si>
  <si>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</si>
  <si>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</si>
  <si>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</si>
  <si>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</si>
  <si>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</si>
  <si>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</si>
  <si>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</si>
  <si>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</si>
  <si>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</si>
  <si>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</si>
  <si>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</si>
  <si>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</si>
  <si>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</si>
  <si>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</si>
  <si>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</si>
  <si>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</si>
  <si>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</si>
  <si>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</si>
  <si>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</si>
  <si>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</si>
  <si>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</si>
  <si>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</si>
  <si>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</si>
  <si>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</si>
  <si>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</si>
  <si>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</si>
  <si>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</si>
  <si>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</si>
  <si>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</si>
  <si>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</si>
  <si>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</si>
  <si>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</si>
  <si>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</si>
  <si>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</si>
  <si>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</si>
  <si>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</si>
  <si>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</si>
  <si>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</si>
  <si>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</si>
  <si>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</si>
  <si>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</si>
  <si>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</si>
  <si>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</si>
  <si>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</si>
  <si>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</si>
  <si>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</si>
  <si>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</si>
  <si>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</si>
  <si>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</si>
  <si>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</si>
  <si>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</si>
  <si>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</si>
  <si>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</si>
  <si>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</si>
  <si>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</si>
  <si>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</si>
  <si>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</si>
  <si>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</si>
  <si>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</si>
  <si>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</si>
  <si>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</si>
  <si>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</si>
  <si>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</si>
  <si>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</si>
  <si>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</si>
  <si>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</si>
  <si>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</si>
  <si>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</si>
  <si>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</si>
  <si>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</si>
  <si>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</si>
  <si>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</si>
  <si>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</si>
  <si>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</si>
  <si>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</si>
  <si>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</si>
  <si>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</si>
  <si>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</si>
  <si>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</si>
  <si>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t>
  </si>
  <si>
    <t>SERVICIOS PERSONALES</t>
  </si>
  <si>
    <t>PLANEACION IRAPUATO</t>
  </si>
  <si>
    <t>P.</t>
  </si>
  <si>
    <t>si</t>
  </si>
  <si>
    <t>Componente</t>
  </si>
  <si>
    <t>PORCENTAJE</t>
  </si>
  <si>
    <t>IDEM / CON RESPECTO AL AÑO ANTERIOR</t>
  </si>
  <si>
    <t>PORCENTAJE DE AVANCE DE LOS INDICADORES DEL PLAN</t>
  </si>
  <si>
    <t>PLANEACION INCLUYENTE, PARTICIPACION CIUDADANA</t>
  </si>
  <si>
    <t>PGR</t>
  </si>
  <si>
    <t>Porcentaje</t>
  </si>
  <si>
    <t>fin</t>
  </si>
  <si>
    <t>Componente C1</t>
  </si>
  <si>
    <t>Componente C2</t>
  </si>
  <si>
    <t>Componente C3</t>
  </si>
  <si>
    <t>Componente C4</t>
  </si>
  <si>
    <t>porcentaje</t>
  </si>
  <si>
    <t>1.3.2</t>
  </si>
  <si>
    <t>Actividad</t>
  </si>
  <si>
    <t>%</t>
  </si>
  <si>
    <t>E2004.C1A1</t>
  </si>
  <si>
    <t>INSTRUMENTOS PLANEACION ACTUALIZADOS CONTINUIDAD</t>
  </si>
  <si>
    <t>E2004.C1A2</t>
  </si>
  <si>
    <t>SICAMI USO EFICIENTE</t>
  </si>
  <si>
    <t>E2004.C1A3</t>
  </si>
  <si>
    <t>IMPLAN VINCULADO O INTERMEDIOS ESCUELAS</t>
  </si>
  <si>
    <t>E2004.C2A1</t>
  </si>
  <si>
    <t>INSTRUMENTOSPLANEACIONINTEGRADOSISTEMAINDICADORES</t>
  </si>
  <si>
    <t>E2004.C2A2</t>
  </si>
  <si>
    <t>INSTRUMENTOS PLANEACION SEGUIMIENTO CONTROL</t>
  </si>
  <si>
    <t>E2004.C3A1</t>
  </si>
  <si>
    <t>COPLADEMI VINCULADO PROCESO PLANEACION</t>
  </si>
  <si>
    <t>E2004.C3A2</t>
  </si>
  <si>
    <t>INSTRUMENTOS PLANEACION DIFUSION PARA CIUDADANO</t>
  </si>
  <si>
    <t>E2004.C4A1</t>
  </si>
  <si>
    <t>CUERPO TECNICO IMPLAN CAPACITADO</t>
  </si>
  <si>
    <t>Contribuir  a superar los estándares de sustentabilidad del municipio mediante la  adecuada operación, administración e implementación del Sistema de Planeación.</t>
  </si>
  <si>
    <t>Índice Básico de las Ciudades Prósperas</t>
  </si>
  <si>
    <t xml:space="preserve">Sistema de Planeación opera, se administra y se implementa satisfactoriamente. </t>
  </si>
  <si>
    <t>Porcentaje de evaluación de los instrumentos de planeación.</t>
  </si>
  <si>
    <t>Proposito</t>
  </si>
  <si>
    <t>Instrumentos de planeación aplicados</t>
  </si>
  <si>
    <t>Porcentaje de instrumentos de planeación implementados</t>
  </si>
  <si>
    <t>C2 -Resultados de los instrumentos de planeación.</t>
  </si>
  <si>
    <t>C3 - Ciudadanía y Comisiones de Trabajo de COPLADEMI involucrados</t>
  </si>
  <si>
    <t>C4 - Planeación organizacional del IMPLAN fortalecida.</t>
  </si>
  <si>
    <t>Incremento de acciones de capacitaciones, revisión de manuales y evaluación operativa del IMPLAN .</t>
  </si>
  <si>
    <t>Incremento de capacitaciones a los consejeros COPLADEMI.</t>
  </si>
  <si>
    <t>Índice de planeación y evaluación
municipal.</t>
  </si>
  <si>
    <t>C1 A1 - Actualización y continuidad de los Intrumentos de Planeación.</t>
  </si>
  <si>
    <t>C1 A2 - Uso eficiente Sistema de Información Estadística y Geográfica de SICAMI.</t>
  </si>
  <si>
    <t>C1 A3 - Vinculación IP /Organismos Intermedios y las Instituciones Educativas.</t>
  </si>
  <si>
    <t>Porcentaje de instrumentos normativos desactualizados</t>
  </si>
  <si>
    <t>Incremento de procesos de asistencia técnica, monitoreo y capacitación relacionado con la infraestructura y software de SICAMI en las 23 dependencias y entidades</t>
  </si>
  <si>
    <t>Incremento de acciones de vinculación de los instrumentos de planeación con los organismos intermedios y las instituciones educativas, respecto al año anterior.</t>
  </si>
  <si>
    <t>Integración del sistema de indicadores de los instrumentos de planeación.</t>
  </si>
  <si>
    <t xml:space="preserve">Seguimiento y control de la aplicación de los instrumentos de planeación. </t>
  </si>
  <si>
    <t>Sistema de indicadores</t>
  </si>
  <si>
    <t>Densidad poblacional</t>
  </si>
  <si>
    <t>Habitantes/Km2</t>
  </si>
  <si>
    <t>Vinculación de Las comisiones de trabajo del COPLADEMI al proceso de planeación</t>
  </si>
  <si>
    <t>Difusión de  los instrumentos de planeación para conocimiento de la ciudadanía.</t>
  </si>
  <si>
    <t>Implementación del ciclo de planeación para el monitoreo y evaluación de las actividades del COPLADEMI.</t>
  </si>
  <si>
    <t>Incremento del número de consultas de los instrumentos de planeación vía web.</t>
  </si>
  <si>
    <t>Capacitación del cuerpo técnico del IMPLAN para que sea multidisciplinario y tenga conocimiento de vanguardia.</t>
  </si>
  <si>
    <t>Incremento de recursos humanos y materiales para la planeación estratégica del IMPLAN.</t>
  </si>
  <si>
    <t>Capitulo 1000</t>
  </si>
  <si>
    <t>Acta de reunión de Consejo Directivo del IMPLAN con aprobación del reporte de avance.</t>
  </si>
  <si>
    <t>Guía Consultiva (ADM)</t>
  </si>
  <si>
    <t>Acta de Consejo aprobada</t>
  </si>
  <si>
    <t xml:space="preserve">Acta de Sesión del Consejo Directivo con reporte del incremento </t>
  </si>
  <si>
    <t>Puntos</t>
  </si>
  <si>
    <t>Aplicación en línea en la web del IMPLAN operando.</t>
  </si>
  <si>
    <t>Acta de reunión del Consejo Directivo con aprobacion de la estructura de proceso estandarizado de respuesta.</t>
  </si>
  <si>
    <t>Acta de sesión del consejo directivo con la aprobación del informe relacionado con planteamientos técnicos armonizados al SPM.</t>
  </si>
  <si>
    <t>Acta de sesión del consejo directivo con la aprobación del avance del  programa y cronograma de difusión del IMPLAN.</t>
  </si>
  <si>
    <t>Acta de reunión del consejo directivo con aprobación de los componentes y actividades del PBR del IMPLAN.</t>
  </si>
  <si>
    <t>Publicación del Indice de Prosperidad Urbana (CPI)</t>
  </si>
  <si>
    <t>INSTITUTO MUNICIPAL DE PLANEACION DE IRAPUATO GUANAJUATO
INDICADORES DE RESULTADOS
DEL 1 DE ENERO AL 31 DE DICIEMBRE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</si>
</sst>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2"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2"/>
      <color theme="1"/>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s>
  <fills count="64">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173">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8" applyNumberFormat="0" applyAlignment="0" applyProtection="0"/>
    <xf numFmtId="0" fontId="21" fillId="14" borderId="9" applyNumberFormat="0" applyAlignment="0" applyProtection="0"/>
    <xf numFmtId="0" fontId="22" fillId="14" borderId="8" applyNumberFormat="0" applyAlignment="0" applyProtection="0"/>
    <xf numFmtId="0" fontId="23" fillId="0" borderId="10" applyNumberFormat="0" applyFill="0" applyAlignment="0" applyProtection="0"/>
    <xf numFmtId="0" fontId="24" fillId="15"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3" applyNumberFormat="0" applyFill="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8" fillId="40" borderId="0" applyNumberFormat="0" applyBorder="0" applyAlignment="0" applyProtection="0"/>
    <xf numFmtId="0" fontId="1" fillId="0" borderId="0"/>
    <xf numFmtId="0" fontId="31" fillId="0" borderId="0"/>
    <xf numFmtId="0" fontId="32" fillId="0" borderId="0" applyNumberFormat="0" applyFill="0" applyBorder="0" applyAlignment="0" applyProtection="0"/>
    <xf numFmtId="0" fontId="1" fillId="16" borderId="12" applyNumberFormat="0" applyFont="0" applyAlignment="0" applyProtection="0"/>
    <xf numFmtId="0" fontId="33" fillId="0" borderId="0"/>
    <xf numFmtId="0" fontId="33" fillId="0" borderId="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5" fillId="52"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6" fillId="44" borderId="0" applyNumberFormat="0" applyBorder="0" applyAlignment="0" applyProtection="0"/>
    <xf numFmtId="0" fontId="37" fillId="56" borderId="14" applyNumberFormat="0" applyAlignment="0" applyProtection="0"/>
    <xf numFmtId="0" fontId="38" fillId="57" borderId="15" applyNumberFormat="0" applyAlignment="0" applyProtection="0"/>
    <xf numFmtId="0" fontId="39" fillId="0" borderId="16" applyNumberFormat="0" applyFill="0" applyAlignment="0" applyProtection="0"/>
    <xf numFmtId="0" fontId="40" fillId="0" borderId="0" applyNumberFormat="0" applyFill="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61" borderId="0" applyNumberFormat="0" applyBorder="0" applyAlignment="0" applyProtection="0"/>
    <xf numFmtId="0" fontId="41" fillId="47" borderId="14" applyNumberFormat="0" applyAlignment="0" applyProtection="0"/>
    <xf numFmtId="0" fontId="42" fillId="43" borderId="0" applyNumberFormat="0" applyBorder="0" applyAlignment="0" applyProtection="0"/>
    <xf numFmtId="0" fontId="43" fillId="62" borderId="0" applyNumberFormat="0" applyBorder="0" applyAlignment="0" applyProtection="0"/>
    <xf numFmtId="0" fontId="2" fillId="63" borderId="17" applyNumberFormat="0" applyFont="0" applyAlignment="0" applyProtection="0"/>
    <xf numFmtId="0" fontId="44" fillId="56" borderId="18"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19" applyNumberFormat="0" applyFill="0" applyAlignment="0" applyProtection="0"/>
    <xf numFmtId="0" fontId="48" fillId="0" borderId="20" applyNumberFormat="0" applyFill="0" applyAlignment="0" applyProtection="0"/>
    <xf numFmtId="0" fontId="40" fillId="0" borderId="21" applyNumberFormat="0" applyFill="0" applyAlignment="0" applyProtection="0"/>
    <xf numFmtId="0" fontId="49" fillId="0" borderId="0" applyNumberFormat="0" applyFill="0" applyBorder="0" applyAlignment="0" applyProtection="0"/>
    <xf numFmtId="0" fontId="34" fillId="0" borderId="22" applyNumberFormat="0" applyFill="0" applyAlignment="0" applyProtection="0"/>
    <xf numFmtId="0" fontId="33" fillId="0" borderId="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44" fontId="3" fillId="0" borderId="0" applyFont="0" applyFill="0" applyBorder="0" applyAlignment="0" applyProtection="0"/>
    <xf numFmtId="0" fontId="39" fillId="0" borderId="16" applyNumberFormat="0" applyFill="0" applyAlignment="0" applyProtection="0"/>
    <xf numFmtId="0" fontId="39" fillId="0" borderId="16"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50" fillId="0" borderId="0"/>
    <xf numFmtId="0" fontId="3" fillId="0" borderId="0"/>
    <xf numFmtId="43" fontId="3"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6" borderId="12" applyNumberFormat="0" applyFont="0" applyAlignment="0" applyProtection="0"/>
    <xf numFmtId="0" fontId="1" fillId="16" borderId="12" applyNumberFormat="0" applyFont="0" applyAlignment="0" applyProtection="0"/>
    <xf numFmtId="0" fontId="3" fillId="16" borderId="1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0" fillId="0" borderId="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7" fillId="56" borderId="14" applyNumberFormat="0" applyAlignment="0" applyProtection="0"/>
    <xf numFmtId="0" fontId="41" fillId="47" borderId="14" applyNumberFormat="0" applyAlignment="0" applyProtection="0"/>
    <xf numFmtId="0" fontId="2" fillId="63" borderId="17" applyNumberFormat="0" applyFont="0" applyAlignment="0" applyProtection="0"/>
    <xf numFmtId="0" fontId="44" fillId="56" borderId="18" applyNumberFormat="0" applyAlignment="0" applyProtection="0"/>
    <xf numFmtId="0" fontId="34" fillId="0" borderId="22" applyNumberFormat="0" applyFill="0" applyAlignment="0" applyProtection="0"/>
  </cellStyleXfs>
  <cellXfs count="92">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7" borderId="4" xfId="0" applyFont="1" applyFill="1" applyBorder="1" applyAlignment="1">
      <alignment horizontal="centerContinuous" wrapText="1"/>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24" xfId="0" applyFont="1" applyBorder="1" applyAlignment="1" applyProtection="1">
      <alignment horizontal="center" vertical="center"/>
    </xf>
    <xf numFmtId="0" fontId="0" fillId="0" borderId="24" xfId="0" applyFont="1" applyBorder="1" applyAlignment="1" applyProtection="1">
      <alignment horizontal="center" vertical="center"/>
      <protection locked="0"/>
    </xf>
    <xf numFmtId="0" fontId="0" fillId="0" borderId="24" xfId="0" applyBorder="1" applyAlignment="1" applyProtection="1">
      <alignment vertical="center"/>
      <protection locked="0"/>
    </xf>
    <xf numFmtId="4" fontId="0" fillId="0" borderId="24" xfId="0" applyNumberFormat="1" applyFont="1"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0" fillId="0" borderId="0" xfId="0" applyFont="1" applyBorder="1" applyAlignment="1" applyProtection="1">
      <alignment vertical="center"/>
    </xf>
    <xf numFmtId="0" fontId="0" fillId="0" borderId="24" xfId="0" applyFont="1" applyBorder="1" applyAlignment="1" applyProtection="1">
      <alignment horizontal="center" vertical="center" wrapText="1"/>
      <protection locked="0"/>
    </xf>
    <xf numFmtId="9" fontId="0" fillId="0" borderId="24" xfId="17" applyFont="1" applyBorder="1" applyAlignment="1" applyProtection="1">
      <alignment vertical="center"/>
      <protection locked="0"/>
    </xf>
    <xf numFmtId="0" fontId="0" fillId="0" borderId="0" xfId="0" applyFont="1" applyAlignment="1" applyProtection="1">
      <alignment vertical="center"/>
    </xf>
    <xf numFmtId="0" fontId="0" fillId="0" borderId="23" xfId="0" applyFont="1" applyBorder="1" applyAlignment="1" applyProtection="1">
      <alignment horizontal="center" vertical="center"/>
    </xf>
    <xf numFmtId="0" fontId="0" fillId="0" borderId="23" xfId="0" applyFont="1" applyBorder="1" applyAlignment="1" applyProtection="1">
      <alignment horizontal="center" vertical="center"/>
      <protection locked="0"/>
    </xf>
    <xf numFmtId="0" fontId="0" fillId="0" borderId="23" xfId="0" applyBorder="1" applyAlignment="1" applyProtection="1">
      <alignment vertical="center"/>
      <protection locked="0"/>
    </xf>
    <xf numFmtId="4" fontId="0" fillId="0" borderId="23" xfId="0" applyNumberFormat="1" applyFont="1" applyBorder="1" applyAlignment="1" applyProtection="1">
      <alignment vertical="center"/>
      <protection locked="0"/>
    </xf>
    <xf numFmtId="0" fontId="0" fillId="0" borderId="23" xfId="0" applyFont="1" applyBorder="1" applyAlignment="1" applyProtection="1">
      <alignment horizontal="center" vertical="center" wrapText="1"/>
      <protection locked="0"/>
    </xf>
    <xf numFmtId="9" fontId="0" fillId="0" borderId="23"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0" xfId="0" applyFont="1" applyBorder="1" applyAlignment="1" applyProtection="1">
      <alignment horizontal="center" vertical="center" wrapText="1"/>
      <protection locked="0"/>
    </xf>
    <xf numFmtId="9" fontId="0" fillId="0" borderId="0" xfId="17" applyFont="1" applyBorder="1" applyAlignment="1" applyProtection="1">
      <alignment vertical="center"/>
      <protection locked="0"/>
    </xf>
    <xf numFmtId="4" fontId="0" fillId="0" borderId="0" xfId="0" applyNumberFormat="1" applyBorder="1" applyAlignment="1">
      <alignment vertical="center"/>
    </xf>
    <xf numFmtId="4" fontId="0" fillId="0" borderId="0" xfId="0" applyNumberFormat="1" applyAlignment="1">
      <alignment vertical="center"/>
    </xf>
    <xf numFmtId="0" fontId="4" fillId="4" borderId="4" xfId="0" applyFont="1" applyFill="1" applyBorder="1" applyAlignment="1">
      <alignment horizontal="center" vertical="center" wrapText="1"/>
    </xf>
    <xf numFmtId="0" fontId="4" fillId="7" borderId="4" xfId="0" applyFont="1" applyFill="1" applyBorder="1" applyAlignment="1">
      <alignment horizontal="center" wrapText="1"/>
    </xf>
    <xf numFmtId="0" fontId="29" fillId="41" borderId="23" xfId="57" applyFont="1" applyFill="1" applyBorder="1" applyAlignment="1">
      <alignment horizontal="center" vertical="center" wrapText="1"/>
    </xf>
    <xf numFmtId="0" fontId="0" fillId="0" borderId="0" xfId="0" applyFont="1" applyBorder="1" applyAlignment="1" applyProtection="1">
      <alignment horizontal="center" vertical="center" wrapText="1"/>
    </xf>
    <xf numFmtId="0" fontId="0" fillId="0" borderId="0" xfId="0" applyBorder="1" applyAlignment="1">
      <alignment horizontal="center" vertical="center" wrapText="1"/>
    </xf>
    <xf numFmtId="0" fontId="29" fillId="41" borderId="0" xfId="57" applyFont="1" applyFill="1" applyBorder="1" applyAlignment="1">
      <alignment horizontal="center" vertical="center" wrapText="1"/>
    </xf>
    <xf numFmtId="0" fontId="29" fillId="41" borderId="24" xfId="57" applyFont="1" applyFill="1" applyBorder="1" applyAlignment="1">
      <alignment horizontal="center" vertical="center" wrapText="1"/>
    </xf>
    <xf numFmtId="0" fontId="0" fillId="0" borderId="24" xfId="0" applyFont="1" applyBorder="1" applyAlignment="1" applyProtection="1">
      <alignment horizontal="center" vertical="center" wrapText="1"/>
    </xf>
    <xf numFmtId="0" fontId="0" fillId="0" borderId="24" xfId="0" applyFont="1" applyFill="1" applyBorder="1" applyAlignment="1" applyProtection="1">
      <alignment horizontal="center" vertical="center"/>
    </xf>
    <xf numFmtId="0" fontId="0" fillId="0" borderId="0" xfId="0" applyFont="1" applyAlignment="1" applyProtection="1">
      <alignment horizontal="center"/>
    </xf>
    <xf numFmtId="0" fontId="0" fillId="0" borderId="0" xfId="0" applyFont="1" applyAlignment="1" applyProtection="1">
      <alignment horizontal="center" wrapText="1"/>
    </xf>
    <xf numFmtId="0" fontId="0" fillId="0" borderId="0" xfId="0" applyFont="1" applyAlignment="1" applyProtection="1">
      <alignment horizontal="center" vertical="top" wrapText="1"/>
      <protection locked="0"/>
    </xf>
    <xf numFmtId="0" fontId="0"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4" fillId="5" borderId="4" xfId="0" applyFont="1" applyFill="1" applyBorder="1" applyAlignment="1">
      <alignment horizontal="center" vertical="center"/>
    </xf>
    <xf numFmtId="0" fontId="0" fillId="0" borderId="0" xfId="0" applyFont="1" applyAlignment="1" applyProtection="1">
      <alignment horizontal="center" vertical="center"/>
      <protection locked="0"/>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0" xfId="0" applyAlignment="1" applyProtection="1">
      <alignment horizontal="center" vertical="center"/>
      <protection locked="0"/>
    </xf>
    <xf numFmtId="0" fontId="0" fillId="0" borderId="24" xfId="0" applyBorder="1" applyAlignment="1">
      <alignment horizontal="center" vertical="center"/>
    </xf>
    <xf numFmtId="0" fontId="0" fillId="0" borderId="23"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24" xfId="0" applyBorder="1" applyAlignment="1">
      <alignment horizontal="center" vertical="center" wrapText="1"/>
    </xf>
    <xf numFmtId="0" fontId="4" fillId="5" borderId="4"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4" fontId="0" fillId="0" borderId="0" xfId="0" applyNumberFormat="1" applyFont="1" applyBorder="1" applyAlignment="1" applyProtection="1">
      <alignment vertical="center" wrapText="1"/>
      <protection locked="0"/>
    </xf>
    <xf numFmtId="0" fontId="9" fillId="8" borderId="25" xfId="8" applyFont="1" applyFill="1" applyBorder="1" applyAlignment="1" applyProtection="1">
      <alignment horizontal="center" vertical="center" wrapText="1"/>
      <protection locked="0"/>
    </xf>
    <xf numFmtId="0" fontId="9" fillId="8" borderId="26" xfId="8" applyFont="1" applyFill="1" applyBorder="1" applyAlignment="1" applyProtection="1">
      <alignment horizontal="center" vertical="center" wrapText="1"/>
      <protection locked="0"/>
    </xf>
    <xf numFmtId="0" fontId="9" fillId="8" borderId="27" xfId="8" applyFont="1" applyFill="1" applyBorder="1" applyAlignment="1" applyProtection="1">
      <alignment horizontal="center" vertical="center" wrapText="1"/>
      <protection locked="0"/>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tabSelected="1" workbookViewId="0">
      <selection activeCell="F8" sqref="F8"/>
    </sheetView>
  </sheetViews>
  <sheetFormatPr baseColWidth="10" defaultRowHeight="11.25" x14ac:dyDescent="0.2"/>
  <cols>
    <col min="1" max="1" width="20.33203125" style="3" bestFit="1" customWidth="1"/>
    <col min="2" max="2" width="15.5" style="77" bestFit="1" customWidth="1"/>
    <col min="3" max="3" width="32.5" style="87" customWidth="1"/>
    <col min="4" max="4" width="13.1640625" style="2" customWidth="1"/>
    <col min="5" max="5" width="22.33203125" style="2" bestFit="1" customWidth="1"/>
    <col min="6" max="10" width="14.5" style="2" customWidth="1"/>
    <col min="11" max="12" width="10.83203125" style="75" customWidth="1"/>
    <col min="13" max="13" width="43.83203125" style="74" bestFit="1" customWidth="1"/>
    <col min="14" max="14" width="44" style="74" customWidth="1"/>
    <col min="15" max="15" width="16" style="75" customWidth="1"/>
    <col min="16" max="16" width="15.83203125" style="75" customWidth="1"/>
    <col min="17" max="17" width="42.5" style="74" bestFit="1" customWidth="1"/>
    <col min="18" max="21" width="12" style="2"/>
    <col min="22" max="22" width="13" style="2" bestFit="1" customWidth="1"/>
    <col min="23" max="23" width="14.5" style="3" customWidth="1"/>
    <col min="24" max="16384" width="12" style="3"/>
  </cols>
  <sheetData>
    <row r="1" spans="1:23" s="1" customFormat="1" ht="60" customHeight="1" x14ac:dyDescent="0.2">
      <c r="A1" s="89" t="s">
        <v>165</v>
      </c>
      <c r="B1" s="90"/>
      <c r="C1" s="90"/>
      <c r="D1" s="90"/>
      <c r="E1" s="90"/>
      <c r="F1" s="90"/>
      <c r="G1" s="90"/>
      <c r="H1" s="90"/>
      <c r="I1" s="90"/>
      <c r="J1" s="90"/>
      <c r="K1" s="90"/>
      <c r="L1" s="90"/>
      <c r="M1" s="90"/>
      <c r="N1" s="90"/>
      <c r="O1" s="90"/>
      <c r="P1" s="90"/>
      <c r="Q1" s="90"/>
      <c r="R1" s="90"/>
      <c r="S1" s="90"/>
      <c r="T1" s="90"/>
      <c r="U1" s="90"/>
      <c r="V1" s="90"/>
      <c r="W1" s="91"/>
    </row>
    <row r="2" spans="1:23" s="1" customFormat="1" ht="11.25" customHeight="1" x14ac:dyDescent="0.2">
      <c r="A2" s="32" t="s">
        <v>74</v>
      </c>
      <c r="B2" s="76"/>
      <c r="C2" s="85"/>
      <c r="D2" s="32"/>
      <c r="E2" s="32"/>
      <c r="F2" s="38" t="s">
        <v>2</v>
      </c>
      <c r="G2" s="38"/>
      <c r="H2" s="38"/>
      <c r="I2" s="38"/>
      <c r="J2" s="38"/>
      <c r="K2" s="62" t="s">
        <v>72</v>
      </c>
      <c r="L2" s="62"/>
      <c r="M2" s="62"/>
      <c r="N2" s="63" t="s">
        <v>73</v>
      </c>
      <c r="O2" s="63"/>
      <c r="P2" s="63"/>
      <c r="Q2" s="63"/>
      <c r="R2" s="33"/>
      <c r="S2" s="33"/>
      <c r="T2" s="33"/>
      <c r="U2" s="34" t="s">
        <v>55</v>
      </c>
      <c r="V2" s="34"/>
      <c r="W2" s="34"/>
    </row>
    <row r="3" spans="1:23" s="1" customFormat="1" ht="54.75" customHeight="1" x14ac:dyDescent="0.2">
      <c r="A3" s="27" t="s">
        <v>50</v>
      </c>
      <c r="B3" s="27" t="s">
        <v>49</v>
      </c>
      <c r="C3" s="27" t="s">
        <v>48</v>
      </c>
      <c r="D3" s="27" t="s">
        <v>47</v>
      </c>
      <c r="E3" s="27" t="s">
        <v>46</v>
      </c>
      <c r="F3" s="28" t="s">
        <v>45</v>
      </c>
      <c r="G3" s="28" t="s">
        <v>44</v>
      </c>
      <c r="H3" s="28" t="s">
        <v>43</v>
      </c>
      <c r="I3" s="29" t="s">
        <v>42</v>
      </c>
      <c r="J3" s="29" t="s">
        <v>41</v>
      </c>
      <c r="K3" s="30" t="s">
        <v>40</v>
      </c>
      <c r="L3" s="30" t="s">
        <v>39</v>
      </c>
      <c r="M3" s="30" t="s">
        <v>26</v>
      </c>
      <c r="N3" s="31" t="s">
        <v>38</v>
      </c>
      <c r="O3" s="31" t="s">
        <v>37</v>
      </c>
      <c r="P3" s="31" t="s">
        <v>36</v>
      </c>
      <c r="Q3" s="31" t="s">
        <v>85</v>
      </c>
      <c r="R3" s="31" t="s">
        <v>35</v>
      </c>
      <c r="S3" s="31" t="s">
        <v>34</v>
      </c>
      <c r="T3" s="31" t="s">
        <v>33</v>
      </c>
      <c r="U3" s="35" t="s">
        <v>54</v>
      </c>
      <c r="V3" s="36" t="s">
        <v>31</v>
      </c>
      <c r="W3" s="36" t="s">
        <v>71</v>
      </c>
    </row>
    <row r="4" spans="1:23" s="1" customFormat="1" ht="15" customHeight="1" x14ac:dyDescent="0.2">
      <c r="A4" s="19">
        <v>1</v>
      </c>
      <c r="B4" s="20">
        <v>2</v>
      </c>
      <c r="C4" s="19">
        <v>3</v>
      </c>
      <c r="D4" s="24">
        <v>4</v>
      </c>
      <c r="E4" s="19">
        <v>5</v>
      </c>
      <c r="F4" s="25">
        <v>6</v>
      </c>
      <c r="G4" s="25">
        <v>7</v>
      </c>
      <c r="H4" s="25">
        <v>8</v>
      </c>
      <c r="I4" s="26">
        <v>9</v>
      </c>
      <c r="J4" s="26">
        <v>10</v>
      </c>
      <c r="K4" s="21">
        <v>11</v>
      </c>
      <c r="L4" s="21">
        <v>12</v>
      </c>
      <c r="M4" s="21">
        <v>13</v>
      </c>
      <c r="N4" s="22">
        <v>14</v>
      </c>
      <c r="O4" s="22">
        <v>15</v>
      </c>
      <c r="P4" s="22">
        <v>16</v>
      </c>
      <c r="Q4" s="22">
        <v>17</v>
      </c>
      <c r="R4" s="22">
        <v>18</v>
      </c>
      <c r="S4" s="22">
        <v>19</v>
      </c>
      <c r="T4" s="22">
        <v>20</v>
      </c>
      <c r="U4" s="37">
        <v>21</v>
      </c>
      <c r="V4" s="37">
        <v>22</v>
      </c>
      <c r="W4" s="37">
        <v>23</v>
      </c>
    </row>
    <row r="5" spans="1:23" s="47" customFormat="1" ht="25.5" x14ac:dyDescent="0.2">
      <c r="A5" s="48" t="s">
        <v>89</v>
      </c>
      <c r="B5" s="78"/>
      <c r="C5" s="82"/>
      <c r="D5" s="49" t="s">
        <v>104</v>
      </c>
      <c r="E5" s="50" t="s">
        <v>88</v>
      </c>
      <c r="F5" s="51">
        <f>SUM(F12:F20)</f>
        <v>7906601.4500000011</v>
      </c>
      <c r="G5" s="51">
        <f>SUM(G12:G20)</f>
        <v>6380064.574500001</v>
      </c>
      <c r="H5" s="51">
        <f>SUM(H12:H20)</f>
        <v>6149714.0899999999</v>
      </c>
      <c r="I5" s="51">
        <f>SUM(I12:I20)</f>
        <v>6030301.1499999994</v>
      </c>
      <c r="J5" s="51">
        <f>SUM(J12:J20)</f>
        <v>6030301.1499999994</v>
      </c>
      <c r="K5" s="48" t="s">
        <v>90</v>
      </c>
      <c r="L5" s="48" t="s">
        <v>96</v>
      </c>
      <c r="M5" s="64" t="s">
        <v>95</v>
      </c>
      <c r="N5" s="52"/>
      <c r="O5" s="48" t="s">
        <v>96</v>
      </c>
      <c r="P5" s="52"/>
      <c r="Q5" s="52"/>
      <c r="R5" s="53">
        <v>1</v>
      </c>
      <c r="S5" s="53">
        <v>1</v>
      </c>
      <c r="T5" s="53">
        <f>+H5/G5</f>
        <v>0.96389527381577422</v>
      </c>
      <c r="U5" s="51">
        <f>+H5</f>
        <v>6149714.0899999999</v>
      </c>
      <c r="V5" s="51">
        <f>+G5</f>
        <v>6380064.574500001</v>
      </c>
      <c r="W5" s="48" t="s">
        <v>106</v>
      </c>
    </row>
    <row r="6" spans="1:23" s="47" customFormat="1" ht="45" x14ac:dyDescent="0.2">
      <c r="A6" s="54" t="s">
        <v>89</v>
      </c>
      <c r="B6" s="79"/>
      <c r="C6" s="66"/>
      <c r="D6" s="55" t="s">
        <v>104</v>
      </c>
      <c r="E6" s="56" t="s">
        <v>88</v>
      </c>
      <c r="F6" s="43"/>
      <c r="G6" s="43"/>
      <c r="H6" s="43"/>
      <c r="I6" s="57"/>
      <c r="J6" s="57"/>
      <c r="K6" s="55" t="s">
        <v>90</v>
      </c>
      <c r="L6" s="55" t="s">
        <v>98</v>
      </c>
      <c r="M6" s="58" t="s">
        <v>123</v>
      </c>
      <c r="N6" s="58" t="s">
        <v>124</v>
      </c>
      <c r="O6" s="55" t="s">
        <v>98</v>
      </c>
      <c r="P6" s="55" t="s">
        <v>158</v>
      </c>
      <c r="Q6" s="58"/>
      <c r="R6" s="59"/>
      <c r="S6" s="59"/>
      <c r="T6" s="59"/>
      <c r="U6" s="43"/>
      <c r="V6" s="43"/>
      <c r="W6" s="54" t="s">
        <v>106</v>
      </c>
    </row>
    <row r="7" spans="1:23" s="47" customFormat="1" ht="22.5" x14ac:dyDescent="0.2">
      <c r="A7" s="54" t="s">
        <v>89</v>
      </c>
      <c r="B7" s="79"/>
      <c r="C7" s="66"/>
      <c r="D7" s="55" t="s">
        <v>104</v>
      </c>
      <c r="E7" s="56" t="s">
        <v>88</v>
      </c>
      <c r="F7" s="43"/>
      <c r="G7" s="43"/>
      <c r="H7" s="43"/>
      <c r="I7" s="57"/>
      <c r="J7" s="57"/>
      <c r="K7" s="55" t="s">
        <v>90</v>
      </c>
      <c r="L7" s="55" t="s">
        <v>127</v>
      </c>
      <c r="M7" s="58" t="s">
        <v>125</v>
      </c>
      <c r="N7" s="58" t="s">
        <v>126</v>
      </c>
      <c r="O7" s="55" t="s">
        <v>127</v>
      </c>
      <c r="P7" s="55" t="s">
        <v>97</v>
      </c>
      <c r="Q7" s="58"/>
      <c r="R7" s="59"/>
      <c r="S7" s="59"/>
      <c r="T7" s="59"/>
      <c r="U7" s="43"/>
      <c r="V7" s="43"/>
      <c r="W7" s="54" t="s">
        <v>106</v>
      </c>
    </row>
    <row r="8" spans="1:23" s="47" customFormat="1" ht="22.5" x14ac:dyDescent="0.2">
      <c r="A8" s="54" t="s">
        <v>89</v>
      </c>
      <c r="B8" s="79"/>
      <c r="C8" s="66"/>
      <c r="D8" s="55" t="s">
        <v>104</v>
      </c>
      <c r="E8" s="56" t="s">
        <v>88</v>
      </c>
      <c r="F8" s="43"/>
      <c r="G8" s="43"/>
      <c r="H8" s="43"/>
      <c r="I8" s="57"/>
      <c r="J8" s="57"/>
      <c r="K8" s="54" t="s">
        <v>90</v>
      </c>
      <c r="L8" s="65" t="s">
        <v>99</v>
      </c>
      <c r="M8" s="66" t="s">
        <v>128</v>
      </c>
      <c r="N8" s="66" t="s">
        <v>129</v>
      </c>
      <c r="O8" s="54" t="s">
        <v>91</v>
      </c>
      <c r="P8" s="58" t="s">
        <v>103</v>
      </c>
      <c r="Q8" s="58" t="s">
        <v>154</v>
      </c>
      <c r="R8" s="59"/>
      <c r="S8" s="59"/>
      <c r="T8" s="59"/>
      <c r="U8" s="43"/>
      <c r="V8" s="43"/>
      <c r="W8" s="54" t="s">
        <v>106</v>
      </c>
    </row>
    <row r="9" spans="1:23" s="47" customFormat="1" ht="22.5" x14ac:dyDescent="0.2">
      <c r="A9" s="54" t="s">
        <v>89</v>
      </c>
      <c r="B9" s="79"/>
      <c r="C9" s="66"/>
      <c r="D9" s="55" t="s">
        <v>104</v>
      </c>
      <c r="E9" s="56" t="s">
        <v>88</v>
      </c>
      <c r="F9" s="43"/>
      <c r="G9" s="43"/>
      <c r="H9" s="43"/>
      <c r="I9" s="57"/>
      <c r="J9" s="57"/>
      <c r="K9" s="54" t="s">
        <v>90</v>
      </c>
      <c r="L9" s="65" t="s">
        <v>100</v>
      </c>
      <c r="M9" s="66" t="s">
        <v>130</v>
      </c>
      <c r="N9" s="58" t="s">
        <v>135</v>
      </c>
      <c r="O9" s="54" t="s">
        <v>91</v>
      </c>
      <c r="P9" s="58" t="s">
        <v>103</v>
      </c>
      <c r="Q9" s="58" t="s">
        <v>155</v>
      </c>
      <c r="R9" s="59"/>
      <c r="S9" s="59"/>
      <c r="T9" s="59"/>
      <c r="U9" s="43"/>
      <c r="V9" s="43"/>
      <c r="W9" s="54" t="s">
        <v>106</v>
      </c>
    </row>
    <row r="10" spans="1:23" s="47" customFormat="1" ht="22.5" x14ac:dyDescent="0.2">
      <c r="A10" s="54" t="s">
        <v>89</v>
      </c>
      <c r="B10" s="79"/>
      <c r="C10" s="66"/>
      <c r="D10" s="55" t="s">
        <v>104</v>
      </c>
      <c r="E10" s="56" t="s">
        <v>88</v>
      </c>
      <c r="F10" s="43"/>
      <c r="G10" s="43"/>
      <c r="H10" s="43"/>
      <c r="I10" s="57"/>
      <c r="J10" s="57"/>
      <c r="K10" s="54" t="s">
        <v>90</v>
      </c>
      <c r="L10" s="65" t="s">
        <v>101</v>
      </c>
      <c r="M10" s="66" t="s">
        <v>131</v>
      </c>
      <c r="N10" s="65" t="s">
        <v>134</v>
      </c>
      <c r="O10" s="54" t="s">
        <v>91</v>
      </c>
      <c r="P10" s="58" t="s">
        <v>103</v>
      </c>
      <c r="Q10" s="58" t="s">
        <v>156</v>
      </c>
      <c r="R10" s="59"/>
      <c r="S10" s="59"/>
      <c r="T10" s="59"/>
      <c r="U10" s="43"/>
      <c r="V10" s="43"/>
      <c r="W10" s="54" t="s">
        <v>106</v>
      </c>
    </row>
    <row r="11" spans="1:23" s="47" customFormat="1" ht="22.5" x14ac:dyDescent="0.2">
      <c r="A11" s="54" t="s">
        <v>89</v>
      </c>
      <c r="B11" s="79"/>
      <c r="C11" s="66"/>
      <c r="D11" s="55" t="s">
        <v>104</v>
      </c>
      <c r="E11" s="56" t="s">
        <v>88</v>
      </c>
      <c r="F11" s="43"/>
      <c r="G11" s="43"/>
      <c r="H11" s="43"/>
      <c r="I11" s="57"/>
      <c r="J11" s="57"/>
      <c r="K11" s="54" t="s">
        <v>90</v>
      </c>
      <c r="L11" s="65" t="s">
        <v>102</v>
      </c>
      <c r="M11" s="66" t="s">
        <v>132</v>
      </c>
      <c r="N11" s="58" t="s">
        <v>133</v>
      </c>
      <c r="O11" s="54" t="s">
        <v>91</v>
      </c>
      <c r="P11" s="58" t="s">
        <v>103</v>
      </c>
      <c r="Q11" s="58" t="s">
        <v>157</v>
      </c>
      <c r="R11" s="59"/>
      <c r="S11" s="59"/>
      <c r="T11" s="59"/>
      <c r="U11" s="43"/>
      <c r="V11" s="43"/>
      <c r="W11" s="54" t="s">
        <v>106</v>
      </c>
    </row>
    <row r="12" spans="1:23" s="44" customFormat="1" ht="22.5" x14ac:dyDescent="0.2">
      <c r="A12" s="54" t="s">
        <v>89</v>
      </c>
      <c r="B12" s="80" t="s">
        <v>107</v>
      </c>
      <c r="C12" s="83" t="s">
        <v>108</v>
      </c>
      <c r="D12" s="55" t="s">
        <v>104</v>
      </c>
      <c r="E12" s="56" t="s">
        <v>88</v>
      </c>
      <c r="F12" s="43">
        <v>765867.14673999988</v>
      </c>
      <c r="G12" s="43">
        <v>151247.11673999997</v>
      </c>
      <c r="H12" s="60">
        <v>138470.51999999999</v>
      </c>
      <c r="I12" s="43">
        <v>138466.82</v>
      </c>
      <c r="J12" s="43">
        <f t="shared" ref="J12:J19" si="0">+I12</f>
        <v>138466.82</v>
      </c>
      <c r="K12" s="54" t="s">
        <v>90</v>
      </c>
      <c r="L12" s="54" t="s">
        <v>105</v>
      </c>
      <c r="M12" s="66" t="s">
        <v>136</v>
      </c>
      <c r="N12" s="58" t="s">
        <v>139</v>
      </c>
      <c r="O12" s="54" t="s">
        <v>105</v>
      </c>
      <c r="P12" s="58" t="s">
        <v>103</v>
      </c>
      <c r="Q12" s="58" t="str">
        <f>+N12</f>
        <v>Porcentaje de instrumentos normativos desactualizados</v>
      </c>
      <c r="R12" s="59">
        <v>1</v>
      </c>
      <c r="S12" s="59">
        <v>1</v>
      </c>
      <c r="T12" s="59">
        <f>+H12/G12</f>
        <v>0.91552502278794856</v>
      </c>
      <c r="U12" s="43">
        <f>+H12</f>
        <v>138470.51999999999</v>
      </c>
      <c r="V12" s="43">
        <f>+G12</f>
        <v>151247.11673999997</v>
      </c>
      <c r="W12" s="54" t="s">
        <v>106</v>
      </c>
    </row>
    <row r="13" spans="1:23" s="47" customFormat="1" ht="45" x14ac:dyDescent="0.2">
      <c r="A13" s="54" t="s">
        <v>89</v>
      </c>
      <c r="B13" s="80" t="s">
        <v>109</v>
      </c>
      <c r="C13" s="83" t="s">
        <v>110</v>
      </c>
      <c r="D13" s="55" t="s">
        <v>104</v>
      </c>
      <c r="E13" s="56" t="s">
        <v>88</v>
      </c>
      <c r="F13" s="43">
        <v>110967.60213</v>
      </c>
      <c r="G13" s="43">
        <v>229074.91688</v>
      </c>
      <c r="H13" s="61">
        <v>190840.88</v>
      </c>
      <c r="I13" s="43">
        <v>190840.88</v>
      </c>
      <c r="J13" s="43">
        <f t="shared" si="0"/>
        <v>190840.88</v>
      </c>
      <c r="K13" s="54" t="s">
        <v>90</v>
      </c>
      <c r="L13" s="54" t="s">
        <v>105</v>
      </c>
      <c r="M13" s="66" t="s">
        <v>137</v>
      </c>
      <c r="N13" s="88" t="s">
        <v>140</v>
      </c>
      <c r="O13" s="54" t="s">
        <v>105</v>
      </c>
      <c r="P13" s="58" t="s">
        <v>103</v>
      </c>
      <c r="Q13" s="58" t="s">
        <v>94</v>
      </c>
      <c r="R13" s="59">
        <v>1</v>
      </c>
      <c r="S13" s="59">
        <v>1</v>
      </c>
      <c r="T13" s="59">
        <f t="shared" ref="T13:T20" si="1">+H13/G13</f>
        <v>0.83309374330132901</v>
      </c>
      <c r="U13" s="43">
        <f t="shared" ref="U13:U20" si="2">+H13</f>
        <v>190840.88</v>
      </c>
      <c r="V13" s="43">
        <f t="shared" ref="V13:V20" si="3">+G13</f>
        <v>229074.91688</v>
      </c>
      <c r="W13" s="54" t="s">
        <v>106</v>
      </c>
    </row>
    <row r="14" spans="1:23" s="47" customFormat="1" ht="51" x14ac:dyDescent="0.2">
      <c r="A14" s="54" t="s">
        <v>89</v>
      </c>
      <c r="B14" s="80" t="s">
        <v>111</v>
      </c>
      <c r="C14" s="83" t="s">
        <v>112</v>
      </c>
      <c r="D14" s="55" t="s">
        <v>104</v>
      </c>
      <c r="E14" s="56" t="s">
        <v>88</v>
      </c>
      <c r="F14" s="43">
        <v>110967.60213</v>
      </c>
      <c r="G14" s="43">
        <v>138327.23688000001</v>
      </c>
      <c r="H14" s="61">
        <v>132520.32999999999</v>
      </c>
      <c r="I14" s="43">
        <v>132520.32999999999</v>
      </c>
      <c r="J14" s="43">
        <f t="shared" si="0"/>
        <v>132520.32999999999</v>
      </c>
      <c r="K14" s="54" t="s">
        <v>90</v>
      </c>
      <c r="L14" s="54" t="s">
        <v>105</v>
      </c>
      <c r="M14" s="66" t="s">
        <v>138</v>
      </c>
      <c r="N14" s="67" t="s">
        <v>141</v>
      </c>
      <c r="O14" s="54" t="s">
        <v>105</v>
      </c>
      <c r="P14" s="58" t="s">
        <v>103</v>
      </c>
      <c r="Q14" s="58" t="s">
        <v>93</v>
      </c>
      <c r="R14" s="59">
        <v>1</v>
      </c>
      <c r="S14" s="59">
        <v>1</v>
      </c>
      <c r="T14" s="59">
        <f t="shared" si="1"/>
        <v>0.95802050983612463</v>
      </c>
      <c r="U14" s="43">
        <f t="shared" si="2"/>
        <v>132520.32999999999</v>
      </c>
      <c r="V14" s="43">
        <f t="shared" si="3"/>
        <v>138327.23688000001</v>
      </c>
      <c r="W14" s="54" t="s">
        <v>106</v>
      </c>
    </row>
    <row r="15" spans="1:23" s="47" customFormat="1" ht="22.5" x14ac:dyDescent="0.2">
      <c r="A15" s="54" t="s">
        <v>89</v>
      </c>
      <c r="B15" s="80" t="s">
        <v>113</v>
      </c>
      <c r="C15" s="83" t="s">
        <v>114</v>
      </c>
      <c r="D15" s="55" t="s">
        <v>104</v>
      </c>
      <c r="E15" s="56" t="s">
        <v>88</v>
      </c>
      <c r="F15" s="43">
        <v>168132.73050000001</v>
      </c>
      <c r="G15" s="43">
        <v>398920.85800000001</v>
      </c>
      <c r="H15" s="61">
        <v>389180.38</v>
      </c>
      <c r="I15" s="43">
        <v>389180.38</v>
      </c>
      <c r="J15" s="43">
        <f t="shared" si="0"/>
        <v>389180.38</v>
      </c>
      <c r="K15" s="54" t="s">
        <v>90</v>
      </c>
      <c r="L15" s="54" t="s">
        <v>105</v>
      </c>
      <c r="M15" s="66" t="s">
        <v>142</v>
      </c>
      <c r="N15" s="58" t="s">
        <v>144</v>
      </c>
      <c r="O15" s="54" t="s">
        <v>105</v>
      </c>
      <c r="P15" s="58" t="s">
        <v>97</v>
      </c>
      <c r="Q15" s="58" t="s">
        <v>159</v>
      </c>
      <c r="R15" s="59">
        <v>1</v>
      </c>
      <c r="S15" s="59">
        <v>1</v>
      </c>
      <c r="T15" s="59">
        <f t="shared" si="1"/>
        <v>0.9755829312890929</v>
      </c>
      <c r="U15" s="43">
        <f t="shared" si="2"/>
        <v>389180.38</v>
      </c>
      <c r="V15" s="43">
        <f t="shared" si="3"/>
        <v>398920.85800000001</v>
      </c>
      <c r="W15" s="54" t="s">
        <v>106</v>
      </c>
    </row>
    <row r="16" spans="1:23" s="47" customFormat="1" ht="33.75" x14ac:dyDescent="0.2">
      <c r="A16" s="54" t="s">
        <v>89</v>
      </c>
      <c r="B16" s="80" t="s">
        <v>115</v>
      </c>
      <c r="C16" s="83" t="s">
        <v>116</v>
      </c>
      <c r="D16" s="55" t="s">
        <v>104</v>
      </c>
      <c r="E16" s="56" t="s">
        <v>88</v>
      </c>
      <c r="F16" s="43">
        <v>1043132.7305000001</v>
      </c>
      <c r="G16" s="43">
        <v>145651.98800000001</v>
      </c>
      <c r="H16" s="61">
        <v>131978.46</v>
      </c>
      <c r="I16" s="43">
        <v>131978.46</v>
      </c>
      <c r="J16" s="43">
        <f t="shared" si="0"/>
        <v>131978.46</v>
      </c>
      <c r="K16" s="54" t="s">
        <v>90</v>
      </c>
      <c r="L16" s="54" t="s">
        <v>105</v>
      </c>
      <c r="M16" s="66" t="s">
        <v>143</v>
      </c>
      <c r="N16" s="66" t="s">
        <v>145</v>
      </c>
      <c r="O16" s="54" t="s">
        <v>105</v>
      </c>
      <c r="P16" s="58" t="s">
        <v>146</v>
      </c>
      <c r="Q16" s="58" t="s">
        <v>160</v>
      </c>
      <c r="R16" s="59">
        <v>1</v>
      </c>
      <c r="S16" s="59">
        <v>1</v>
      </c>
      <c r="T16" s="59">
        <f t="shared" si="1"/>
        <v>0.90612192673950998</v>
      </c>
      <c r="U16" s="43">
        <f t="shared" si="2"/>
        <v>131978.46</v>
      </c>
      <c r="V16" s="43">
        <f t="shared" si="3"/>
        <v>145651.98800000001</v>
      </c>
      <c r="W16" s="54" t="s">
        <v>106</v>
      </c>
    </row>
    <row r="17" spans="1:23" s="47" customFormat="1" ht="38.25" x14ac:dyDescent="0.2">
      <c r="A17" s="54" t="s">
        <v>89</v>
      </c>
      <c r="B17" s="80" t="s">
        <v>117</v>
      </c>
      <c r="C17" s="83" t="s">
        <v>118</v>
      </c>
      <c r="D17" s="55" t="s">
        <v>104</v>
      </c>
      <c r="E17" s="56" t="s">
        <v>88</v>
      </c>
      <c r="F17" s="43">
        <v>112088.48699999999</v>
      </c>
      <c r="G17" s="43">
        <v>99681.061999999991</v>
      </c>
      <c r="H17" s="61">
        <v>91111.01</v>
      </c>
      <c r="I17" s="43">
        <v>91111.01</v>
      </c>
      <c r="J17" s="43">
        <f t="shared" si="0"/>
        <v>91111.01</v>
      </c>
      <c r="K17" s="54" t="s">
        <v>90</v>
      </c>
      <c r="L17" s="54" t="s">
        <v>105</v>
      </c>
      <c r="M17" s="66" t="s">
        <v>147</v>
      </c>
      <c r="N17" s="67" t="s">
        <v>149</v>
      </c>
      <c r="O17" s="54" t="s">
        <v>105</v>
      </c>
      <c r="P17" s="58" t="s">
        <v>103</v>
      </c>
      <c r="Q17" s="58" t="s">
        <v>161</v>
      </c>
      <c r="R17" s="59">
        <v>1</v>
      </c>
      <c r="S17" s="59">
        <v>1</v>
      </c>
      <c r="T17" s="59">
        <f t="shared" si="1"/>
        <v>0.91402527392816102</v>
      </c>
      <c r="U17" s="43">
        <f t="shared" si="2"/>
        <v>91111.01</v>
      </c>
      <c r="V17" s="43">
        <f t="shared" si="3"/>
        <v>99681.061999999991</v>
      </c>
      <c r="W17" s="54" t="s">
        <v>106</v>
      </c>
    </row>
    <row r="18" spans="1:23" s="47" customFormat="1" ht="33.75" x14ac:dyDescent="0.2">
      <c r="A18" s="54" t="s">
        <v>89</v>
      </c>
      <c r="B18" s="80" t="s">
        <v>119</v>
      </c>
      <c r="C18" s="83" t="s">
        <v>120</v>
      </c>
      <c r="D18" s="55" t="s">
        <v>104</v>
      </c>
      <c r="E18" s="56" t="s">
        <v>88</v>
      </c>
      <c r="F18" s="43">
        <v>112088.48699999999</v>
      </c>
      <c r="G18" s="43">
        <v>102242.602</v>
      </c>
      <c r="H18" s="61">
        <v>91386.7</v>
      </c>
      <c r="I18" s="43">
        <v>91386.7</v>
      </c>
      <c r="J18" s="43">
        <f t="shared" si="0"/>
        <v>91386.7</v>
      </c>
      <c r="K18" s="54" t="s">
        <v>90</v>
      </c>
      <c r="L18" s="54" t="s">
        <v>105</v>
      </c>
      <c r="M18" s="66" t="s">
        <v>148</v>
      </c>
      <c r="N18" s="58" t="s">
        <v>150</v>
      </c>
      <c r="O18" s="54" t="s">
        <v>105</v>
      </c>
      <c r="P18" s="58" t="s">
        <v>103</v>
      </c>
      <c r="Q18" s="58" t="s">
        <v>162</v>
      </c>
      <c r="R18" s="59">
        <v>1</v>
      </c>
      <c r="S18" s="59">
        <v>1</v>
      </c>
      <c r="T18" s="59">
        <f t="shared" si="1"/>
        <v>0.89382212710118625</v>
      </c>
      <c r="U18" s="43">
        <f t="shared" si="2"/>
        <v>91386.7</v>
      </c>
      <c r="V18" s="43">
        <f t="shared" si="3"/>
        <v>102242.602</v>
      </c>
      <c r="W18" s="54" t="s">
        <v>106</v>
      </c>
    </row>
    <row r="19" spans="1:23" s="47" customFormat="1" ht="38.25" x14ac:dyDescent="0.2">
      <c r="A19" s="54" t="s">
        <v>89</v>
      </c>
      <c r="B19" s="80" t="s">
        <v>121</v>
      </c>
      <c r="C19" s="83" t="s">
        <v>122</v>
      </c>
      <c r="D19" s="55" t="s">
        <v>104</v>
      </c>
      <c r="E19" s="56" t="s">
        <v>88</v>
      </c>
      <c r="F19" s="43">
        <v>224176.97399999999</v>
      </c>
      <c r="G19" s="43">
        <v>182089.59399999998</v>
      </c>
      <c r="H19" s="61">
        <v>166050.01</v>
      </c>
      <c r="I19" s="43">
        <v>147617.39000000001</v>
      </c>
      <c r="J19" s="43">
        <f t="shared" si="0"/>
        <v>147617.39000000001</v>
      </c>
      <c r="K19" s="54" t="s">
        <v>90</v>
      </c>
      <c r="L19" s="54" t="s">
        <v>105</v>
      </c>
      <c r="M19" s="67" t="s">
        <v>151</v>
      </c>
      <c r="N19" s="58" t="s">
        <v>152</v>
      </c>
      <c r="O19" s="54" t="s">
        <v>105</v>
      </c>
      <c r="P19" s="58" t="s">
        <v>103</v>
      </c>
      <c r="Q19" s="58" t="s">
        <v>163</v>
      </c>
      <c r="R19" s="59">
        <v>1</v>
      </c>
      <c r="S19" s="59">
        <v>1</v>
      </c>
      <c r="T19" s="59">
        <f t="shared" si="1"/>
        <v>0.91191378020206926</v>
      </c>
      <c r="U19" s="43">
        <f t="shared" si="2"/>
        <v>166050.01</v>
      </c>
      <c r="V19" s="43">
        <f t="shared" si="3"/>
        <v>182089.59399999998</v>
      </c>
      <c r="W19" s="54" t="s">
        <v>106</v>
      </c>
    </row>
    <row r="20" spans="1:23" s="47" customFormat="1" ht="25.5" x14ac:dyDescent="0.2">
      <c r="A20" s="39" t="s">
        <v>89</v>
      </c>
      <c r="B20" s="81" t="s">
        <v>86</v>
      </c>
      <c r="C20" s="84" t="s">
        <v>87</v>
      </c>
      <c r="D20" s="40" t="s">
        <v>104</v>
      </c>
      <c r="E20" s="41" t="s">
        <v>88</v>
      </c>
      <c r="F20" s="42">
        <v>5259179.6900000004</v>
      </c>
      <c r="G20" s="42">
        <v>4932829.2000000011</v>
      </c>
      <c r="H20" s="42">
        <v>4818175.8</v>
      </c>
      <c r="I20" s="42">
        <v>4717199.18</v>
      </c>
      <c r="J20" s="42">
        <f t="shared" ref="J20" si="4">+I20</f>
        <v>4717199.18</v>
      </c>
      <c r="K20" s="39" t="s">
        <v>90</v>
      </c>
      <c r="L20" s="39" t="s">
        <v>105</v>
      </c>
      <c r="M20" s="68" t="s">
        <v>125</v>
      </c>
      <c r="N20" s="69" t="s">
        <v>126</v>
      </c>
      <c r="O20" s="70" t="s">
        <v>153</v>
      </c>
      <c r="P20" s="45" t="s">
        <v>92</v>
      </c>
      <c r="Q20" s="45" t="s">
        <v>164</v>
      </c>
      <c r="R20" s="46">
        <v>1</v>
      </c>
      <c r="S20" s="46">
        <v>1</v>
      </c>
      <c r="T20" s="46">
        <f t="shared" si="1"/>
        <v>0.9767570707698533</v>
      </c>
      <c r="U20" s="42">
        <f t="shared" si="2"/>
        <v>4818175.8</v>
      </c>
      <c r="V20" s="42">
        <f t="shared" si="3"/>
        <v>4932829.2000000011</v>
      </c>
      <c r="W20" s="39" t="s">
        <v>106</v>
      </c>
    </row>
    <row r="21" spans="1:23" x14ac:dyDescent="0.2">
      <c r="A21" s="16"/>
      <c r="C21" s="86"/>
      <c r="D21" s="18"/>
      <c r="E21" s="17"/>
      <c r="F21" s="17"/>
      <c r="G21" s="17"/>
      <c r="H21" s="17"/>
      <c r="I21" s="17"/>
      <c r="J21" s="17"/>
      <c r="K21" s="71"/>
      <c r="L21" s="71"/>
      <c r="M21" s="72"/>
      <c r="N21" s="72"/>
      <c r="O21" s="71"/>
      <c r="P21" s="73"/>
      <c r="Q21" s="73"/>
    </row>
    <row r="22" spans="1:23" x14ac:dyDescent="0.2">
      <c r="A22" s="16"/>
      <c r="C22" s="86"/>
      <c r="D22" s="18"/>
      <c r="E22" s="17"/>
      <c r="F22" s="17"/>
      <c r="G22" s="17"/>
      <c r="H22" s="17"/>
      <c r="I22" s="17"/>
      <c r="J22" s="17"/>
      <c r="K22" s="71"/>
      <c r="L22" s="71"/>
      <c r="M22" s="72"/>
      <c r="N22" s="72"/>
      <c r="O22" s="71"/>
      <c r="P22" s="73"/>
      <c r="Q22" s="73"/>
    </row>
    <row r="23" spans="1:23" x14ac:dyDescent="0.2">
      <c r="A23" s="16"/>
      <c r="C23" s="86"/>
      <c r="D23" s="18"/>
      <c r="E23" s="17"/>
      <c r="F23" s="17"/>
      <c r="G23" s="17"/>
      <c r="H23" s="17"/>
      <c r="I23" s="17"/>
      <c r="J23" s="17"/>
      <c r="K23" s="17"/>
      <c r="L23" s="17"/>
    </row>
    <row r="24" spans="1:23" x14ac:dyDescent="0.2">
      <c r="A24" s="16"/>
      <c r="C24" s="86"/>
      <c r="D24" s="18"/>
      <c r="E24" s="17"/>
      <c r="F24" s="17"/>
      <c r="G24" s="17"/>
      <c r="H24" s="17"/>
      <c r="I24" s="17"/>
      <c r="J24" s="17"/>
      <c r="K24" s="17"/>
      <c r="L24" s="17"/>
    </row>
    <row r="25" spans="1:23" x14ac:dyDescent="0.2">
      <c r="A25" s="16"/>
      <c r="C25" s="86"/>
      <c r="D25" s="18"/>
      <c r="E25" s="17"/>
      <c r="F25" s="17"/>
      <c r="G25" s="17"/>
      <c r="H25" s="17"/>
      <c r="I25" s="17"/>
      <c r="J25" s="17"/>
      <c r="K25" s="17"/>
      <c r="L25" s="17"/>
    </row>
    <row r="26" spans="1:23" x14ac:dyDescent="0.2">
      <c r="A26" s="16"/>
      <c r="C26" s="86"/>
      <c r="D26" s="18"/>
      <c r="E26" s="17"/>
      <c r="F26" s="17"/>
      <c r="G26" s="17"/>
      <c r="H26" s="17"/>
      <c r="I26" s="17"/>
      <c r="J26" s="17"/>
      <c r="K26" s="17"/>
      <c r="L26" s="17"/>
    </row>
    <row r="27" spans="1:23" x14ac:dyDescent="0.2">
      <c r="C27" s="86"/>
      <c r="D27" s="1"/>
    </row>
    <row r="28" spans="1:23" x14ac:dyDescent="0.2">
      <c r="C28" s="86"/>
      <c r="D28" s="1"/>
    </row>
    <row r="29" spans="1:23" x14ac:dyDescent="0.2">
      <c r="C29" s="86"/>
      <c r="D29" s="1"/>
    </row>
    <row r="30" spans="1:23" x14ac:dyDescent="0.2">
      <c r="C30" s="86"/>
      <c r="D30" s="1"/>
    </row>
    <row r="31" spans="1:23" x14ac:dyDescent="0.2">
      <c r="C31" s="86"/>
      <c r="D31" s="1"/>
    </row>
    <row r="32" spans="1:23" x14ac:dyDescent="0.2">
      <c r="C32" s="86"/>
      <c r="D32" s="1"/>
    </row>
    <row r="33" spans="3:4" x14ac:dyDescent="0.2">
      <c r="C33" s="86"/>
      <c r="D33" s="1"/>
    </row>
    <row r="34" spans="3:4" x14ac:dyDescent="0.2">
      <c r="C34" s="86"/>
      <c r="D34" s="1"/>
    </row>
    <row r="35" spans="3:4" x14ac:dyDescent="0.2">
      <c r="C35" s="86"/>
      <c r="D35" s="1"/>
    </row>
  </sheetData>
  <mergeCells count="1">
    <mergeCell ref="A1:W1"/>
  </mergeCells>
  <pageMargins left="0.7" right="0.7" top="0.75" bottom="0.75" header="0.3" footer="0.3"/>
  <pageSetup scale="35"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23">
        <v>1</v>
      </c>
      <c r="B5" s="4" t="s">
        <v>77</v>
      </c>
    </row>
    <row r="6" spans="1:2" ht="47.25" x14ac:dyDescent="0.2">
      <c r="A6" s="23">
        <v>2</v>
      </c>
      <c r="B6" s="4" t="s">
        <v>78</v>
      </c>
    </row>
    <row r="7" spans="1:2" ht="31.5" x14ac:dyDescent="0.2">
      <c r="A7" s="23">
        <v>3</v>
      </c>
      <c r="B7" s="4" t="s">
        <v>81</v>
      </c>
    </row>
    <row r="8" spans="1:2" ht="47.25" x14ac:dyDescent="0.2">
      <c r="A8" s="23">
        <v>4</v>
      </c>
      <c r="B8" s="4" t="s">
        <v>79</v>
      </c>
    </row>
    <row r="9" spans="1:2" ht="15.75" x14ac:dyDescent="0.2">
      <c r="A9" s="23">
        <v>5</v>
      </c>
      <c r="B9" s="4" t="s">
        <v>56</v>
      </c>
    </row>
    <row r="10" spans="1:2" ht="78.75" x14ac:dyDescent="0.2">
      <c r="A10" s="23">
        <v>6</v>
      </c>
      <c r="B10" s="4" t="s">
        <v>75</v>
      </c>
    </row>
    <row r="11" spans="1:2" ht="78.75" x14ac:dyDescent="0.2">
      <c r="A11" s="23">
        <v>7</v>
      </c>
      <c r="B11" s="4" t="s">
        <v>62</v>
      </c>
    </row>
    <row r="12" spans="1:2" ht="78.75" x14ac:dyDescent="0.2">
      <c r="A12" s="23">
        <v>8</v>
      </c>
      <c r="B12" s="4" t="s">
        <v>64</v>
      </c>
    </row>
    <row r="13" spans="1:2" ht="78.75" x14ac:dyDescent="0.2">
      <c r="A13" s="23">
        <v>9</v>
      </c>
      <c r="B13" s="4" t="s">
        <v>63</v>
      </c>
    </row>
    <row r="14" spans="1:2" ht="78.75" x14ac:dyDescent="0.2">
      <c r="A14" s="23">
        <v>10</v>
      </c>
      <c r="B14" s="4" t="s">
        <v>65</v>
      </c>
    </row>
    <row r="15" spans="1:2" ht="15.75" x14ac:dyDescent="0.2">
      <c r="A15" s="23">
        <v>11</v>
      </c>
      <c r="B15" s="4" t="s">
        <v>82</v>
      </c>
    </row>
    <row r="16" spans="1:2" ht="15.75" x14ac:dyDescent="0.2">
      <c r="A16" s="23">
        <v>12</v>
      </c>
      <c r="B16" s="4" t="s">
        <v>66</v>
      </c>
    </row>
    <row r="17" spans="1:2" ht="15.75" x14ac:dyDescent="0.2">
      <c r="A17" s="23">
        <v>13</v>
      </c>
      <c r="B17" s="4" t="s">
        <v>67</v>
      </c>
    </row>
    <row r="18" spans="1:2" ht="63" x14ac:dyDescent="0.2">
      <c r="A18" s="23">
        <v>14</v>
      </c>
      <c r="B18" s="4" t="s">
        <v>83</v>
      </c>
    </row>
    <row r="19" spans="1:2" ht="15.75" x14ac:dyDescent="0.2">
      <c r="A19" s="23">
        <v>15</v>
      </c>
      <c r="B19" s="4" t="s">
        <v>57</v>
      </c>
    </row>
    <row r="20" spans="1:2" ht="15.75" x14ac:dyDescent="0.2">
      <c r="A20" s="23">
        <v>16</v>
      </c>
      <c r="B20" s="4" t="s">
        <v>58</v>
      </c>
    </row>
    <row r="21" spans="1:2" ht="15.75" x14ac:dyDescent="0.2">
      <c r="A21" s="23">
        <v>17</v>
      </c>
      <c r="B21" s="4" t="s">
        <v>68</v>
      </c>
    </row>
    <row r="22" spans="1:2" ht="15.75" x14ac:dyDescent="0.2">
      <c r="A22" s="23">
        <v>18</v>
      </c>
      <c r="B22" s="6" t="s">
        <v>59</v>
      </c>
    </row>
    <row r="23" spans="1:2" ht="15.75" x14ac:dyDescent="0.2">
      <c r="A23" s="23">
        <v>19</v>
      </c>
      <c r="B23" s="6" t="s">
        <v>60</v>
      </c>
    </row>
    <row r="24" spans="1:2" ht="15.75" x14ac:dyDescent="0.2">
      <c r="A24" s="23">
        <v>20</v>
      </c>
      <c r="B24" s="6" t="s">
        <v>61</v>
      </c>
    </row>
    <row r="25" spans="1:2" ht="15.75" x14ac:dyDescent="0.2">
      <c r="A25" s="23">
        <v>21</v>
      </c>
      <c r="B25" s="6" t="s">
        <v>69</v>
      </c>
    </row>
    <row r="26" spans="1:2" ht="15.75" x14ac:dyDescent="0.2">
      <c r="A26" s="23">
        <v>22</v>
      </c>
      <c r="B26" s="6" t="s">
        <v>70</v>
      </c>
    </row>
    <row r="27" spans="1:2" ht="31.5" x14ac:dyDescent="0.2">
      <c r="A27" s="23">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microsoft.com/office/infopath/2007/PartnerControls"/>
    <ds:schemaRef ds:uri="http://schemas.microsoft.com/office/2006/documentManagement/types"/>
    <ds:schemaRef ds:uri="http://www.w3.org/XML/1998/namespace"/>
    <ds:schemaRef ds:uri="http://purl.org/dc/terms/"/>
    <ds:schemaRef ds:uri="http://schemas.microsoft.com/office/2006/metadata/propertie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Instructivo_IR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2020-10-09T20:24:44Z</cp:lastPrinted>
  <dcterms:created xsi:type="dcterms:W3CDTF">2014-10-22T05:35:08Z</dcterms:created>
  <dcterms:modified xsi:type="dcterms:W3CDTF">2021-01-21T16:47:06Z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